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HART III" sheetId="5" r:id="rId1"/>
    <sheet name="TABLE FOR CHART III" sheetId="3" r:id="rId2"/>
  </sheets>
  <calcPr calcId="162913"/>
</workbook>
</file>

<file path=xl/calcChain.xml><?xml version="1.0" encoding="utf-8"?>
<calcChain xmlns="http://schemas.openxmlformats.org/spreadsheetml/2006/main">
  <c r="D40" i="3" l="1"/>
  <c r="E40" i="3"/>
  <c r="F40" i="3"/>
</calcChain>
</file>

<file path=xl/sharedStrings.xml><?xml version="1.0" encoding="utf-8"?>
<sst xmlns="http://schemas.openxmlformats.org/spreadsheetml/2006/main" count="44" uniqueCount="44">
  <si>
    <t>FIGURES IN KG</t>
  </si>
  <si>
    <t>SL NO</t>
  </si>
  <si>
    <t>NAME OF THE STATES</t>
  </si>
  <si>
    <t>OUTWARDS</t>
  </si>
  <si>
    <t>INWARDS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</si>
  <si>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</si>
  <si>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</si>
  <si>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</si>
  <si>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</si>
  <si>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</si>
  <si>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</si>
  <si>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</si>
  <si>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</si>
  <si>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</si>
  <si>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</si>
  <si>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</si>
  <si>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</si>
  <si>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</si>
  <si>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</si>
  <si>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</si>
  <si>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</si>
  <si>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</si>
  <si>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</si>
  <si>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</si>
  <si>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</si>
  <si>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</si>
  <si>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</si>
  <si>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</si>
  <si>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</si>
  <si>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</si>
  <si>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</si>
  <si>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INTERNAL</t>
  </si>
  <si>
    <t>JAMMU n KASHMIR</t>
  </si>
  <si>
    <t>SIKKIM</t>
  </si>
  <si>
    <t>ARUNACHAL PRADESH</t>
  </si>
  <si>
    <t xml:space="preserve">Chart - III : Inward, Outward and Internal Movements  of Goods - Statewise by Air during 2019 - 20 </t>
  </si>
  <si>
    <t>ANDAMAN n NICOBAR</t>
  </si>
  <si>
    <t>DAMAN n DIU</t>
  </si>
  <si>
    <t>PONDICHERRY</t>
  </si>
  <si>
    <t>DADRA &amp; NAGAR HAVELI</t>
  </si>
  <si>
    <t>HARYANA</t>
  </si>
  <si>
    <t>NAGALAND</t>
  </si>
  <si>
    <t>TELANGANA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</si>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</sst>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0" xfId="0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2" xfId="0" applyFont="1" applyFill="1" applyBorder="1"/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/>
    <xf numFmtId="1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/>
    <xf numFmtId="0" fontId="6" fillId="0" borderId="1" xfId="0" applyFont="1" applyFill="1" applyBorder="1"/>
    <xf numFmtId="1" fontId="6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FF0000"/>
                </a:solidFill>
                <a:latin typeface="Book Antiqua" panose="02040602050305030304" pitchFamily="18" charset="0"/>
                <a:ea typeface="+mn-ea"/>
                <a:cs typeface="+mn-cs"/>
              </a:defRPr>
            </a:pPr>
            <a:r>
              <a:rPr lang="en-IN" sz="1600" b="1">
                <a:solidFill>
                  <a:srgbClr val="FF0000"/>
                </a:solidFill>
                <a:latin typeface="Book Antiqua" panose="02040602050305030304" pitchFamily="18" charset="0"/>
              </a:rPr>
              <a:t>Chart - III </a:t>
            </a:r>
          </a:p>
          <a:p>
            <a:pPr>
              <a:defRPr sz="1600" b="1">
                <a:solidFill>
                  <a:srgbClr val="FF0000"/>
                </a:solidFill>
                <a:latin typeface="Book Antiqua" panose="02040602050305030304" pitchFamily="18" charset="0"/>
              </a:defRPr>
            </a:pPr>
            <a:r>
              <a:rPr lang="en-IN" sz="1600" b="1">
                <a:solidFill>
                  <a:srgbClr val="FF0000"/>
                </a:solidFill>
                <a:latin typeface="Book Antiqua" panose="02040602050305030304" pitchFamily="18" charset="0"/>
              </a:rPr>
              <a:t> Inward, Outward and Internal Movements  of Goods(In Kgs) </a:t>
            </a:r>
          </a:p>
          <a:p>
            <a:pPr>
              <a:defRPr sz="1600" b="1">
                <a:solidFill>
                  <a:srgbClr val="FF0000"/>
                </a:solidFill>
                <a:latin typeface="Book Antiqua" panose="02040602050305030304" pitchFamily="18" charset="0"/>
              </a:defRPr>
            </a:pPr>
            <a:r>
              <a:rPr lang="en-IN" sz="1600" b="1">
                <a:solidFill>
                  <a:srgbClr val="FF0000"/>
                </a:solidFill>
                <a:latin typeface="Book Antiqua" panose="02040602050305030304" pitchFamily="18" charset="0"/>
              </a:rPr>
              <a:t>-Statewise by Air during 2019- - 20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FF0000"/>
              </a:solidFill>
              <a:latin typeface="Book Antiqua" panose="02040602050305030304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FOR CHART III'!$D$3</c:f>
              <c:strCache>
                <c:ptCount val="1"/>
                <c:pt idx="0">
                  <c:v>OUTWARDS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'TABLE FOR CHART III'!$C$4:$C$39</c:f>
              <c:strCache>
                <c:ptCount val="36"/>
                <c:pt idx="0">
                  <c:v>ANDAMAN n NICOBAR</c:v>
                </c:pt>
                <c:pt idx="1">
                  <c:v>ANDHRA PRADESH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DAMAN n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JAMMU n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MADHYA PRADESH</c:v>
                </c:pt>
                <c:pt idx="20">
                  <c:v>MAHARASHTRA</c:v>
                </c:pt>
                <c:pt idx="21">
                  <c:v>MANIPUR</c:v>
                </c:pt>
                <c:pt idx="22">
                  <c:v>MEGHALAYA</c:v>
                </c:pt>
                <c:pt idx="23">
                  <c:v>MIZORAM</c:v>
                </c:pt>
                <c:pt idx="24">
                  <c:v>NAGALAND</c:v>
                </c:pt>
                <c:pt idx="25">
                  <c:v>ODISHA</c:v>
                </c:pt>
                <c:pt idx="26">
                  <c:v>PONDICHERRY</c:v>
                </c:pt>
                <c:pt idx="27">
                  <c:v>PUNJAB</c:v>
                </c:pt>
                <c:pt idx="28">
                  <c:v>RAJASTHAN</c:v>
                </c:pt>
                <c:pt idx="29">
                  <c:v>SIKKIM</c:v>
                </c:pt>
                <c:pt idx="30">
                  <c:v>TAMIL NADU</c:v>
                </c:pt>
                <c:pt idx="31">
                  <c:v>TELANGANA</c:v>
                </c:pt>
                <c:pt idx="32">
                  <c:v>TRIPURA</c:v>
                </c:pt>
                <c:pt idx="33">
                  <c:v>UTTAR PRADESH</c:v>
                </c:pt>
                <c:pt idx="34">
                  <c:v>UTTARAKHAND</c:v>
                </c:pt>
                <c:pt idx="35">
                  <c:v>WEST BENGAL</c:v>
                </c:pt>
              </c:strCache>
            </c:strRef>
          </c:cat>
          <c:val>
            <c:numRef>
              <c:f>'TABLE FOR CHART III'!$D$4:$D$39</c:f>
              <c:numCache>
                <c:formatCode>0</c:formatCode>
                <c:ptCount val="36"/>
                <c:pt idx="0">
                  <c:v>1232641.8718599998</c:v>
                </c:pt>
                <c:pt idx="1">
                  <c:v>2222457.4723200006</c:v>
                </c:pt>
                <c:pt idx="2">
                  <c:v>700</c:v>
                </c:pt>
                <c:pt idx="3">
                  <c:v>5901649.8317899965</c:v>
                </c:pt>
                <c:pt idx="4">
                  <c:v>2907151.741179999</c:v>
                </c:pt>
                <c:pt idx="5">
                  <c:v>4601968.8800000018</c:v>
                </c:pt>
                <c:pt idx="6">
                  <c:v>1076222.9500000002</c:v>
                </c:pt>
                <c:pt idx="7">
                  <c:v>0</c:v>
                </c:pt>
                <c:pt idx="8">
                  <c:v>156777936.14071602</c:v>
                </c:pt>
                <c:pt idx="9">
                  <c:v>0</c:v>
                </c:pt>
                <c:pt idx="10">
                  <c:v>2425488.1474100007</c:v>
                </c:pt>
                <c:pt idx="11">
                  <c:v>29964107.698800005</c:v>
                </c:pt>
                <c:pt idx="12">
                  <c:v>2880.9706700000002</c:v>
                </c:pt>
                <c:pt idx="13">
                  <c:v>0</c:v>
                </c:pt>
                <c:pt idx="14">
                  <c:v>2687606.5205999999</c:v>
                </c:pt>
                <c:pt idx="15">
                  <c:v>1710717.2299999995</c:v>
                </c:pt>
                <c:pt idx="16">
                  <c:v>57126280.942249984</c:v>
                </c:pt>
                <c:pt idx="17">
                  <c:v>4631430.7498199977</c:v>
                </c:pt>
                <c:pt idx="18">
                  <c:v>5089</c:v>
                </c:pt>
                <c:pt idx="19">
                  <c:v>4426821.3760700002</c:v>
                </c:pt>
                <c:pt idx="20">
                  <c:v>99319696.381620109</c:v>
                </c:pt>
                <c:pt idx="21">
                  <c:v>2319346.5</c:v>
                </c:pt>
                <c:pt idx="22">
                  <c:v>467</c:v>
                </c:pt>
                <c:pt idx="23">
                  <c:v>325335</c:v>
                </c:pt>
                <c:pt idx="24">
                  <c:v>0</c:v>
                </c:pt>
                <c:pt idx="25">
                  <c:v>2197598.9647500003</c:v>
                </c:pt>
                <c:pt idx="26">
                  <c:v>0.16200000000000001</c:v>
                </c:pt>
                <c:pt idx="27">
                  <c:v>474007.49403000006</c:v>
                </c:pt>
                <c:pt idx="28">
                  <c:v>7727884.1569100032</c:v>
                </c:pt>
                <c:pt idx="29">
                  <c:v>0</c:v>
                </c:pt>
                <c:pt idx="30">
                  <c:v>40033981.700439982</c:v>
                </c:pt>
                <c:pt idx="31">
                  <c:v>21723718.873819996</c:v>
                </c:pt>
                <c:pt idx="32">
                  <c:v>447296.43999999994</c:v>
                </c:pt>
                <c:pt idx="33">
                  <c:v>6896205.8034400018</c:v>
                </c:pt>
                <c:pt idx="34">
                  <c:v>180125.90284999998</c:v>
                </c:pt>
                <c:pt idx="35">
                  <c:v>48656182.474180028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4E-4171-9787-528612D9721D}"/>
            </c:ext>
          </c:extLst>
        </c:ser>
        <c:ser>
          <c:idx val="1"/>
          <c:order val="1"/>
          <c:tx>
            <c:strRef>
              <c:f>'TABLE FOR CHART III'!$E$3</c:f>
              <c:strCache>
                <c:ptCount val="1"/>
                <c:pt idx="0">
                  <c:v>INWARDS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'TABLE FOR CHART III'!$C$4:$C$39</c:f>
              <c:strCache>
                <c:ptCount val="36"/>
                <c:pt idx="0">
                  <c:v>ANDAMAN n NICOBAR</c:v>
                </c:pt>
                <c:pt idx="1">
                  <c:v>ANDHRA PRADESH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DAMAN n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JAMMU n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MADHYA PRADESH</c:v>
                </c:pt>
                <c:pt idx="20">
                  <c:v>MAHARASHTRA</c:v>
                </c:pt>
                <c:pt idx="21">
                  <c:v>MANIPUR</c:v>
                </c:pt>
                <c:pt idx="22">
                  <c:v>MEGHALAYA</c:v>
                </c:pt>
                <c:pt idx="23">
                  <c:v>MIZORAM</c:v>
                </c:pt>
                <c:pt idx="24">
                  <c:v>NAGALAND</c:v>
                </c:pt>
                <c:pt idx="25">
                  <c:v>ODISHA</c:v>
                </c:pt>
                <c:pt idx="26">
                  <c:v>PONDICHERRY</c:v>
                </c:pt>
                <c:pt idx="27">
                  <c:v>PUNJAB</c:v>
                </c:pt>
                <c:pt idx="28">
                  <c:v>RAJASTHAN</c:v>
                </c:pt>
                <c:pt idx="29">
                  <c:v>SIKKIM</c:v>
                </c:pt>
                <c:pt idx="30">
                  <c:v>TAMIL NADU</c:v>
                </c:pt>
                <c:pt idx="31">
                  <c:v>TELANGANA</c:v>
                </c:pt>
                <c:pt idx="32">
                  <c:v>TRIPURA</c:v>
                </c:pt>
                <c:pt idx="33">
                  <c:v>UTTAR PRADESH</c:v>
                </c:pt>
                <c:pt idx="34">
                  <c:v>UTTARAKHAND</c:v>
                </c:pt>
                <c:pt idx="35">
                  <c:v>WEST BENGAL</c:v>
                </c:pt>
              </c:strCache>
            </c:strRef>
          </c:cat>
          <c:val>
            <c:numRef>
              <c:f>'TABLE FOR CHART III'!$E$4:$E$39</c:f>
              <c:numCache>
                <c:formatCode>0</c:formatCode>
                <c:ptCount val="36"/>
                <c:pt idx="0">
                  <c:v>3884176.6795299998</c:v>
                </c:pt>
                <c:pt idx="1">
                  <c:v>3643413.7312600026</c:v>
                </c:pt>
                <c:pt idx="2">
                  <c:v>501</c:v>
                </c:pt>
                <c:pt idx="3">
                  <c:v>11990777.756170003</c:v>
                </c:pt>
                <c:pt idx="4">
                  <c:v>7165316.9950800017</c:v>
                </c:pt>
                <c:pt idx="5">
                  <c:v>3179007.9800000023</c:v>
                </c:pt>
                <c:pt idx="6">
                  <c:v>5084999.919999999</c:v>
                </c:pt>
                <c:pt idx="7">
                  <c:v>471</c:v>
                </c:pt>
                <c:pt idx="8">
                  <c:v>111933088.97505005</c:v>
                </c:pt>
                <c:pt idx="9">
                  <c:v>0</c:v>
                </c:pt>
                <c:pt idx="10">
                  <c:v>3843862.8270900026</c:v>
                </c:pt>
                <c:pt idx="11">
                  <c:v>27577240.36720999</c:v>
                </c:pt>
                <c:pt idx="12">
                  <c:v>4531.4067599999998</c:v>
                </c:pt>
                <c:pt idx="13">
                  <c:v>0</c:v>
                </c:pt>
                <c:pt idx="14">
                  <c:v>4347917.5873460528</c:v>
                </c:pt>
                <c:pt idx="15">
                  <c:v>4059117.4399999995</c:v>
                </c:pt>
                <c:pt idx="16">
                  <c:v>54009067.336649939</c:v>
                </c:pt>
                <c:pt idx="17">
                  <c:v>12221952.90398</c:v>
                </c:pt>
                <c:pt idx="18">
                  <c:v>79879</c:v>
                </c:pt>
                <c:pt idx="19">
                  <c:v>7370378.1221400006</c:v>
                </c:pt>
                <c:pt idx="20">
                  <c:v>91905957.499520063</c:v>
                </c:pt>
                <c:pt idx="21">
                  <c:v>4851677.7300000004</c:v>
                </c:pt>
                <c:pt idx="22">
                  <c:v>2374.1999999999998</c:v>
                </c:pt>
                <c:pt idx="23">
                  <c:v>493930</c:v>
                </c:pt>
                <c:pt idx="24">
                  <c:v>0</c:v>
                </c:pt>
                <c:pt idx="25">
                  <c:v>7856693.7752599977</c:v>
                </c:pt>
                <c:pt idx="26">
                  <c:v>0.91470000000000007</c:v>
                </c:pt>
                <c:pt idx="27">
                  <c:v>1628399.1996300006</c:v>
                </c:pt>
                <c:pt idx="28">
                  <c:v>5775113.9652199969</c:v>
                </c:pt>
                <c:pt idx="29">
                  <c:v>0</c:v>
                </c:pt>
                <c:pt idx="30">
                  <c:v>40409234.70683001</c:v>
                </c:pt>
                <c:pt idx="31">
                  <c:v>34367184.40911001</c:v>
                </c:pt>
                <c:pt idx="32">
                  <c:v>4423338.0500000007</c:v>
                </c:pt>
                <c:pt idx="33">
                  <c:v>10237781.58362001</c:v>
                </c:pt>
                <c:pt idx="34">
                  <c:v>511701.30722000002</c:v>
                </c:pt>
                <c:pt idx="35">
                  <c:v>45143910.008150019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4E-4171-9787-528612D9721D}"/>
            </c:ext>
          </c:extLst>
        </c:ser>
        <c:ser>
          <c:idx val="2"/>
          <c:order val="2"/>
          <c:tx>
            <c:strRef>
              <c:f>'TABLE FOR CHART III'!$F$3</c:f>
              <c:strCache>
                <c:ptCount val="1"/>
                <c:pt idx="0">
                  <c:v>INTERNAL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'TABLE FOR CHART III'!$C$4:$C$39</c:f>
              <c:strCache>
                <c:ptCount val="36"/>
                <c:pt idx="0">
                  <c:v>ANDAMAN n NICOBAR</c:v>
                </c:pt>
                <c:pt idx="1">
                  <c:v>ANDHRA PRADESH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DAMAN n DIU</c:v>
                </c:pt>
                <c:pt idx="8">
                  <c:v>DELHI</c:v>
                </c:pt>
                <c:pt idx="9">
                  <c:v>DADRA &amp; NAGAR HAVELI</c:v>
                </c:pt>
                <c:pt idx="10">
                  <c:v>GOA</c:v>
                </c:pt>
                <c:pt idx="11">
                  <c:v>GUJARAT</c:v>
                </c:pt>
                <c:pt idx="12">
                  <c:v>HIMACHAL PRADESH</c:v>
                </c:pt>
                <c:pt idx="13">
                  <c:v>HARYANA</c:v>
                </c:pt>
                <c:pt idx="14">
                  <c:v>JAMMU n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MADHYA PRADESH</c:v>
                </c:pt>
                <c:pt idx="20">
                  <c:v>MAHARASHTRA</c:v>
                </c:pt>
                <c:pt idx="21">
                  <c:v>MANIPUR</c:v>
                </c:pt>
                <c:pt idx="22">
                  <c:v>MEGHALAYA</c:v>
                </c:pt>
                <c:pt idx="23">
                  <c:v>MIZORAM</c:v>
                </c:pt>
                <c:pt idx="24">
                  <c:v>NAGALAND</c:v>
                </c:pt>
                <c:pt idx="25">
                  <c:v>ODISHA</c:v>
                </c:pt>
                <c:pt idx="26">
                  <c:v>PONDICHERRY</c:v>
                </c:pt>
                <c:pt idx="27">
                  <c:v>PUNJAB</c:v>
                </c:pt>
                <c:pt idx="28">
                  <c:v>RAJASTHAN</c:v>
                </c:pt>
                <c:pt idx="29">
                  <c:v>SIKKIM</c:v>
                </c:pt>
                <c:pt idx="30">
                  <c:v>TAMIL NADU</c:v>
                </c:pt>
                <c:pt idx="31">
                  <c:v>TELANGANA</c:v>
                </c:pt>
                <c:pt idx="32">
                  <c:v>TRIPURA</c:v>
                </c:pt>
                <c:pt idx="33">
                  <c:v>UTTAR PRADESH</c:v>
                </c:pt>
                <c:pt idx="34">
                  <c:v>UTTARAKHAND</c:v>
                </c:pt>
                <c:pt idx="35">
                  <c:v>WEST BENGAL</c:v>
                </c:pt>
              </c:strCache>
            </c:strRef>
          </c:cat>
          <c:val>
            <c:numRef>
              <c:f>'TABLE FOR CHART III'!$F$4:$F$39</c:f>
              <c:numCache>
                <c:formatCode>0</c:formatCode>
                <c:ptCount val="36"/>
                <c:pt idx="0">
                  <c:v>0</c:v>
                </c:pt>
                <c:pt idx="1">
                  <c:v>18223.39962</c:v>
                </c:pt>
                <c:pt idx="2">
                  <c:v>0</c:v>
                </c:pt>
                <c:pt idx="3">
                  <c:v>110657.47611999995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1014</c:v>
                </c:pt>
                <c:pt idx="12">
                  <c:v>0</c:v>
                </c:pt>
                <c:pt idx="13">
                  <c:v>0</c:v>
                </c:pt>
                <c:pt idx="14">
                  <c:v>557980.97403000027</c:v>
                </c:pt>
                <c:pt idx="16">
                  <c:v>1236656.4851199996</c:v>
                </c:pt>
                <c:pt idx="17">
                  <c:v>208632.85</c:v>
                </c:pt>
                <c:pt idx="18">
                  <c:v>0</c:v>
                </c:pt>
                <c:pt idx="19">
                  <c:v>0</c:v>
                </c:pt>
                <c:pt idx="20">
                  <c:v>4368711.16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68</c:v>
                </c:pt>
                <c:pt idx="26">
                  <c:v>0</c:v>
                </c:pt>
                <c:pt idx="27">
                  <c:v>0</c:v>
                </c:pt>
                <c:pt idx="28">
                  <c:v>441.46447999999998</c:v>
                </c:pt>
                <c:pt idx="29">
                  <c:v>0</c:v>
                </c:pt>
                <c:pt idx="30">
                  <c:v>1567484.8251199995</c:v>
                </c:pt>
                <c:pt idx="31">
                  <c:v>0</c:v>
                </c:pt>
                <c:pt idx="32">
                  <c:v>0</c:v>
                </c:pt>
                <c:pt idx="33">
                  <c:v>512</c:v>
                </c:pt>
                <c:pt idx="34">
                  <c:v>0</c:v>
                </c:pt>
                <c:pt idx="35">
                  <c:v>1182840.2779299996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4E-4171-9787-528612D9721D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731184"/>
        <c:axId val="413732824"/>
      </c:barChart>
      <c:catAx>
        <c:axId val="413731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32824"/>
        <c:crosses val="autoZero"/>
        <c:auto val="1"/>
        <c:lblAlgn val="ctr"/>
        <c:lblOffset val="100"/>
        <c:noMultiLvlLbl val="0"/>
      </c:catAx>
      <c:valAx>
        <c:axId val="413732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3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4" workbookViewId="0" zoomToFit="1"/>
  </sheetViews>
  <pageMargins left="0.11811023622047245" right="0.31496062992125984" top="0.35433070866141736" bottom="0.35433070866141736" header="0.31496062992125984" footer="0.31496062992125984"/>
  <pageSetup paperSize="9"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150078" cy="680144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workbookViewId="0">
      <selection activeCell="O56" sqref="O56"/>
    </sheetView>
  </sheetViews>
  <sheetFormatPr defaultRowHeight="15" x14ac:dyDescent="0.25"/>
  <cols>
    <col min="1" max="1" width="5" style="1" customWidth="1"/>
    <col min="2" max="2" width="9.7109375" style="1" customWidth="1"/>
    <col min="3" max="3" width="28.140625" style="1" customWidth="1"/>
    <col min="4" max="4" width="20.42578125" style="1" customWidth="1"/>
    <col min="5" max="5" width="21.42578125" style="1" customWidth="1"/>
    <col min="6" max="6" width="16.140625" style="1" customWidth="1"/>
    <col min="7" max="16384" width="9.140625" style="1"/>
  </cols>
  <sheetData>
    <row r="1" spans="2:8" s="6" customFormat="1" ht="27.75" customHeight="1" x14ac:dyDescent="0.25">
      <c r="B1" s="9" t="s">
        <v>35</v>
      </c>
      <c r="C1" s="9"/>
      <c r="D1" s="9"/>
      <c r="E1" s="9"/>
      <c r="F1" s="9"/>
      <c r="G1" s="10"/>
      <c r="H1" s="11"/>
    </row>
    <row r="2" spans="2:8" ht="18.75" x14ac:dyDescent="0.3">
      <c r="B2" s="2"/>
      <c r="C2" s="2"/>
      <c r="D2" s="3" t="s">
        <v>0</v>
      </c>
      <c r="E2" s="2"/>
      <c r="F2" s="2"/>
    </row>
    <row r="3" spans="2:8" x14ac:dyDescent="0.25">
      <c r="B3" s="4" t="s">
        <v>1</v>
      </c>
      <c r="C3" s="5" t="s">
        <v>2</v>
      </c>
      <c r="D3" s="4" t="s">
        <v>3</v>
      </c>
      <c r="E3" s="4" t="s">
        <v>4</v>
      </c>
      <c r="F3" s="4" t="s">
        <v>31</v>
      </c>
    </row>
    <row r="4" spans="2:8" s="8" customFormat="1" x14ac:dyDescent="0.25">
      <c r="B4" s="13">
        <v>1</v>
      </c>
      <c r="C4" s="14" t="s">
        <v>36</v>
      </c>
      <c r="D4" s="15">
        <v>1232641.8718599998</v>
      </c>
      <c r="E4" s="16">
        <v>3884176.6795299998</v>
      </c>
      <c r="F4" s="15">
        <v>0</v>
      </c>
    </row>
    <row r="5" spans="2:8" s="8" customFormat="1" x14ac:dyDescent="0.25">
      <c r="B5" s="13">
        <v>2</v>
      </c>
      <c r="C5" s="14" t="s">
        <v>5</v>
      </c>
      <c r="D5" s="15">
        <v>2222457.4723200006</v>
      </c>
      <c r="E5" s="16">
        <v>3643413.7312600026</v>
      </c>
      <c r="F5" s="15">
        <v>18223.39962</v>
      </c>
    </row>
    <row r="6" spans="2:8" s="8" customFormat="1" x14ac:dyDescent="0.25">
      <c r="B6" s="13">
        <v>3</v>
      </c>
      <c r="C6" s="14" t="s">
        <v>34</v>
      </c>
      <c r="D6" s="15">
        <v>700</v>
      </c>
      <c r="E6" s="16">
        <v>501</v>
      </c>
      <c r="F6" s="15">
        <v>0</v>
      </c>
    </row>
    <row r="7" spans="2:8" s="8" customFormat="1" x14ac:dyDescent="0.25">
      <c r="B7" s="13">
        <v>4</v>
      </c>
      <c r="C7" s="14" t="s">
        <v>6</v>
      </c>
      <c r="D7" s="15">
        <v>5901649.8317899965</v>
      </c>
      <c r="E7" s="16">
        <v>11990777.756170003</v>
      </c>
      <c r="F7" s="15">
        <v>110657.47611999995</v>
      </c>
    </row>
    <row r="8" spans="2:8" s="8" customFormat="1" x14ac:dyDescent="0.25">
      <c r="B8" s="13">
        <v>5</v>
      </c>
      <c r="C8" s="14" t="s">
        <v>7</v>
      </c>
      <c r="D8" s="15">
        <v>2907151.741179999</v>
      </c>
      <c r="E8" s="16">
        <v>7165316.9950800017</v>
      </c>
      <c r="F8" s="15">
        <v>0</v>
      </c>
    </row>
    <row r="9" spans="2:8" s="8" customFormat="1" x14ac:dyDescent="0.25">
      <c r="B9" s="13">
        <v>6</v>
      </c>
      <c r="C9" s="14" t="s">
        <v>8</v>
      </c>
      <c r="D9" s="15">
        <v>4601968.8800000018</v>
      </c>
      <c r="E9" s="16">
        <v>3179007.9800000023</v>
      </c>
      <c r="F9" s="15">
        <v>0</v>
      </c>
    </row>
    <row r="10" spans="2:8" s="8" customFormat="1" x14ac:dyDescent="0.25">
      <c r="B10" s="13">
        <v>7</v>
      </c>
      <c r="C10" s="14" t="s">
        <v>9</v>
      </c>
      <c r="D10" s="15">
        <v>1076222.9500000002</v>
      </c>
      <c r="E10" s="16">
        <v>5084999.919999999</v>
      </c>
      <c r="F10" s="15">
        <v>0</v>
      </c>
    </row>
    <row r="11" spans="2:8" s="8" customFormat="1" x14ac:dyDescent="0.25">
      <c r="B11" s="13">
        <v>8</v>
      </c>
      <c r="C11" s="14" t="s">
        <v>37</v>
      </c>
      <c r="D11" s="15">
        <v>0</v>
      </c>
      <c r="E11" s="16">
        <v>471</v>
      </c>
      <c r="F11" s="15">
        <v>0</v>
      </c>
    </row>
    <row r="12" spans="2:8" s="8" customFormat="1" x14ac:dyDescent="0.25">
      <c r="B12" s="13">
        <v>9</v>
      </c>
      <c r="C12" s="14" t="s">
        <v>10</v>
      </c>
      <c r="D12" s="15">
        <v>156777936.14071602</v>
      </c>
      <c r="E12" s="16">
        <v>111933088.97505005</v>
      </c>
      <c r="F12" s="15">
        <v>0</v>
      </c>
    </row>
    <row r="13" spans="2:8" s="8" customFormat="1" x14ac:dyDescent="0.25">
      <c r="B13" s="13">
        <v>10</v>
      </c>
      <c r="C13" s="14" t="s">
        <v>39</v>
      </c>
      <c r="D13" s="15">
        <v>0</v>
      </c>
      <c r="E13" s="16">
        <v>0</v>
      </c>
      <c r="F13" s="15">
        <v>0</v>
      </c>
    </row>
    <row r="14" spans="2:8" s="8" customFormat="1" x14ac:dyDescent="0.25">
      <c r="B14" s="13">
        <v>11</v>
      </c>
      <c r="C14" s="14" t="s">
        <v>11</v>
      </c>
      <c r="D14" s="15">
        <v>2425488.1474100007</v>
      </c>
      <c r="E14" s="16">
        <v>3843862.8270900026</v>
      </c>
      <c r="F14" s="15">
        <v>0</v>
      </c>
    </row>
    <row r="15" spans="2:8" s="8" customFormat="1" x14ac:dyDescent="0.25">
      <c r="B15" s="13">
        <v>12</v>
      </c>
      <c r="C15" s="14" t="s">
        <v>12</v>
      </c>
      <c r="D15" s="15">
        <v>29964107.698800005</v>
      </c>
      <c r="E15" s="16">
        <v>27577240.36720999</v>
      </c>
      <c r="F15" s="15">
        <v>1014</v>
      </c>
    </row>
    <row r="16" spans="2:8" s="8" customFormat="1" x14ac:dyDescent="0.25">
      <c r="B16" s="13">
        <v>13</v>
      </c>
      <c r="C16" s="14" t="s">
        <v>13</v>
      </c>
      <c r="D16" s="15">
        <v>2880.9706700000002</v>
      </c>
      <c r="E16" s="16">
        <v>4531.4067599999998</v>
      </c>
      <c r="F16" s="15">
        <v>0</v>
      </c>
    </row>
    <row r="17" spans="2:6" s="8" customFormat="1" x14ac:dyDescent="0.25">
      <c r="B17" s="13">
        <v>14</v>
      </c>
      <c r="C17" s="14" t="s">
        <v>40</v>
      </c>
      <c r="D17" s="15">
        <v>0</v>
      </c>
      <c r="E17" s="16">
        <v>0</v>
      </c>
      <c r="F17" s="15">
        <v>0</v>
      </c>
    </row>
    <row r="18" spans="2:6" s="8" customFormat="1" x14ac:dyDescent="0.25">
      <c r="B18" s="13">
        <v>15</v>
      </c>
      <c r="C18" s="14" t="s">
        <v>32</v>
      </c>
      <c r="D18" s="15">
        <v>2687606.5205999999</v>
      </c>
      <c r="E18" s="16">
        <v>4347917.5873460528</v>
      </c>
      <c r="F18" s="15">
        <v>557980.97403000027</v>
      </c>
    </row>
    <row r="19" spans="2:6" s="8" customFormat="1" x14ac:dyDescent="0.25">
      <c r="B19" s="13">
        <v>16</v>
      </c>
      <c r="C19" s="14" t="s">
        <v>14</v>
      </c>
      <c r="D19" s="15">
        <v>1710717.2299999995</v>
      </c>
      <c r="E19" s="16">
        <v>4059117.4399999995</v>
      </c>
      <c r="F19" s="15"/>
    </row>
    <row r="20" spans="2:6" s="8" customFormat="1" x14ac:dyDescent="0.25">
      <c r="B20" s="13">
        <v>17</v>
      </c>
      <c r="C20" s="14" t="s">
        <v>15</v>
      </c>
      <c r="D20" s="15">
        <v>57126280.942249984</v>
      </c>
      <c r="E20" s="16">
        <v>54009067.336649939</v>
      </c>
      <c r="F20" s="15">
        <v>1236656.4851199996</v>
      </c>
    </row>
    <row r="21" spans="2:6" s="8" customFormat="1" x14ac:dyDescent="0.25">
      <c r="B21" s="13">
        <v>18</v>
      </c>
      <c r="C21" s="14" t="s">
        <v>16</v>
      </c>
      <c r="D21" s="15">
        <v>4631430.7498199977</v>
      </c>
      <c r="E21" s="16">
        <v>12221952.90398</v>
      </c>
      <c r="F21" s="15">
        <v>208632.85</v>
      </c>
    </row>
    <row r="22" spans="2:6" s="8" customFormat="1" x14ac:dyDescent="0.25">
      <c r="B22" s="13">
        <v>19</v>
      </c>
      <c r="C22" s="14" t="s">
        <v>17</v>
      </c>
      <c r="D22" s="15">
        <v>5089</v>
      </c>
      <c r="E22" s="16">
        <v>79879</v>
      </c>
      <c r="F22" s="15">
        <v>0</v>
      </c>
    </row>
    <row r="23" spans="2:6" s="8" customFormat="1" x14ac:dyDescent="0.25">
      <c r="B23" s="13">
        <v>20</v>
      </c>
      <c r="C23" s="14" t="s">
        <v>18</v>
      </c>
      <c r="D23" s="15">
        <v>4426821.3760700002</v>
      </c>
      <c r="E23" s="16">
        <v>7370378.1221400006</v>
      </c>
      <c r="F23" s="15">
        <v>0</v>
      </c>
    </row>
    <row r="24" spans="2:6" s="8" customFormat="1" x14ac:dyDescent="0.25">
      <c r="B24" s="13">
        <v>21</v>
      </c>
      <c r="C24" s="14" t="s">
        <v>19</v>
      </c>
      <c r="D24" s="15">
        <v>99319696.381620109</v>
      </c>
      <c r="E24" s="16">
        <v>91905957.499520063</v>
      </c>
      <c r="F24" s="15">
        <v>4368711.16</v>
      </c>
    </row>
    <row r="25" spans="2:6" s="8" customFormat="1" x14ac:dyDescent="0.25">
      <c r="B25" s="13">
        <v>22</v>
      </c>
      <c r="C25" s="14" t="s">
        <v>20</v>
      </c>
      <c r="D25" s="15">
        <v>2319346.5</v>
      </c>
      <c r="E25" s="16">
        <v>4851677.7300000004</v>
      </c>
      <c r="F25" s="15">
        <v>0</v>
      </c>
    </row>
    <row r="26" spans="2:6" s="8" customFormat="1" x14ac:dyDescent="0.25">
      <c r="B26" s="13">
        <v>23</v>
      </c>
      <c r="C26" s="14" t="s">
        <v>21</v>
      </c>
      <c r="D26" s="15">
        <v>467</v>
      </c>
      <c r="E26" s="16">
        <v>2374.1999999999998</v>
      </c>
      <c r="F26" s="15">
        <v>0</v>
      </c>
    </row>
    <row r="27" spans="2:6" s="8" customFormat="1" x14ac:dyDescent="0.25">
      <c r="B27" s="13">
        <v>24</v>
      </c>
      <c r="C27" s="14" t="s">
        <v>22</v>
      </c>
      <c r="D27" s="15">
        <v>325335</v>
      </c>
      <c r="E27" s="16">
        <v>493930</v>
      </c>
      <c r="F27" s="15">
        <v>0</v>
      </c>
    </row>
    <row r="28" spans="2:6" s="8" customFormat="1" x14ac:dyDescent="0.25">
      <c r="B28" s="13">
        <v>25</v>
      </c>
      <c r="C28" s="14" t="s">
        <v>41</v>
      </c>
      <c r="D28" s="15">
        <v>0</v>
      </c>
      <c r="E28" s="15">
        <v>0</v>
      </c>
      <c r="F28" s="15">
        <v>0</v>
      </c>
    </row>
    <row r="29" spans="2:6" s="8" customFormat="1" x14ac:dyDescent="0.25">
      <c r="B29" s="13">
        <v>26</v>
      </c>
      <c r="C29" s="14" t="s">
        <v>23</v>
      </c>
      <c r="D29" s="15">
        <v>2197598.9647500003</v>
      </c>
      <c r="E29" s="16">
        <v>7856693.7752599977</v>
      </c>
      <c r="F29" s="15">
        <v>68</v>
      </c>
    </row>
    <row r="30" spans="2:6" s="8" customFormat="1" x14ac:dyDescent="0.25">
      <c r="B30" s="13">
        <v>27</v>
      </c>
      <c r="C30" s="14" t="s">
        <v>38</v>
      </c>
      <c r="D30" s="15">
        <v>0.16200000000000001</v>
      </c>
      <c r="E30" s="16">
        <v>0.91470000000000007</v>
      </c>
      <c r="F30" s="15">
        <v>0</v>
      </c>
    </row>
    <row r="31" spans="2:6" s="8" customFormat="1" x14ac:dyDescent="0.25">
      <c r="B31" s="13">
        <v>28</v>
      </c>
      <c r="C31" s="14" t="s">
        <v>24</v>
      </c>
      <c r="D31" s="15">
        <v>474007.49403000006</v>
      </c>
      <c r="E31" s="16">
        <v>1628399.1996300006</v>
      </c>
      <c r="F31" s="15">
        <v>0</v>
      </c>
    </row>
    <row r="32" spans="2:6" s="8" customFormat="1" x14ac:dyDescent="0.25">
      <c r="B32" s="13">
        <v>29</v>
      </c>
      <c r="C32" s="14" t="s">
        <v>25</v>
      </c>
      <c r="D32" s="15">
        <v>7727884.1569100032</v>
      </c>
      <c r="E32" s="16">
        <v>5775113.9652199969</v>
      </c>
      <c r="F32" s="15">
        <v>441.46447999999998</v>
      </c>
    </row>
    <row r="33" spans="1:6" s="8" customFormat="1" x14ac:dyDescent="0.25">
      <c r="B33" s="13">
        <v>30</v>
      </c>
      <c r="C33" s="14" t="s">
        <v>33</v>
      </c>
      <c r="D33" s="15">
        <v>0</v>
      </c>
      <c r="E33" s="16">
        <v>0</v>
      </c>
      <c r="F33" s="15">
        <v>0</v>
      </c>
    </row>
    <row r="34" spans="1:6" s="8" customFormat="1" x14ac:dyDescent="0.25">
      <c r="B34" s="13">
        <v>31</v>
      </c>
      <c r="C34" s="14" t="s">
        <v>26</v>
      </c>
      <c r="D34" s="15">
        <v>40033981.700439982</v>
      </c>
      <c r="E34" s="16">
        <v>40409234.70683001</v>
      </c>
      <c r="F34" s="15">
        <v>1567484.8251199995</v>
      </c>
    </row>
    <row r="35" spans="1:6" s="8" customFormat="1" x14ac:dyDescent="0.25">
      <c r="B35" s="13">
        <v>32</v>
      </c>
      <c r="C35" s="14" t="s">
        <v>42</v>
      </c>
      <c r="D35" s="15">
        <v>21723718.873819996</v>
      </c>
      <c r="E35" s="15">
        <v>34367184.40911001</v>
      </c>
      <c r="F35" s="15">
        <v>0</v>
      </c>
    </row>
    <row r="36" spans="1:6" s="8" customFormat="1" x14ac:dyDescent="0.25">
      <c r="B36" s="13">
        <v>33</v>
      </c>
      <c r="C36" s="14" t="s">
        <v>27</v>
      </c>
      <c r="D36" s="15">
        <v>447296.43999999994</v>
      </c>
      <c r="E36" s="16">
        <v>4423338.0500000007</v>
      </c>
      <c r="F36" s="15">
        <v>0</v>
      </c>
    </row>
    <row r="37" spans="1:6" s="8" customFormat="1" x14ac:dyDescent="0.25">
      <c r="B37" s="13">
        <v>34</v>
      </c>
      <c r="C37" s="14" t="s">
        <v>28</v>
      </c>
      <c r="D37" s="15">
        <v>6896205.8034400018</v>
      </c>
      <c r="E37" s="16">
        <v>10237781.58362001</v>
      </c>
      <c r="F37" s="15">
        <v>512</v>
      </c>
    </row>
    <row r="38" spans="1:6" s="8" customFormat="1" x14ac:dyDescent="0.25">
      <c r="A38" s="12"/>
      <c r="B38" s="13">
        <v>35</v>
      </c>
      <c r="C38" s="14" t="s">
        <v>29</v>
      </c>
      <c r="D38" s="15">
        <v>180125.90284999998</v>
      </c>
      <c r="E38" s="16">
        <v>511701.30722000002</v>
      </c>
      <c r="F38" s="15">
        <v>0</v>
      </c>
    </row>
    <row r="39" spans="1:6" s="8" customFormat="1" x14ac:dyDescent="0.25">
      <c r="A39" s="12"/>
      <c r="B39" s="13">
        <v>36</v>
      </c>
      <c r="C39" s="14" t="s">
        <v>30</v>
      </c>
      <c r="D39" s="15">
        <v>48656182.474180028</v>
      </c>
      <c r="E39" s="16">
        <v>45143910.008150019</v>
      </c>
      <c r="F39" s="15">
        <v>1182840.2779299996</v>
      </c>
    </row>
    <row r="40" spans="1:6" s="8" customFormat="1" x14ac:dyDescent="0.25">
      <c r="A40" s="12"/>
      <c r="B40" s="14"/>
      <c r="C40" s="17" t="s">
        <v>43</v>
      </c>
      <c r="D40" s="18">
        <f>SUM(D4:D39)</f>
        <v>508002998.3775261</v>
      </c>
      <c r="E40" s="18">
        <f>SUM(E4:E39)</f>
        <v>508002998.37752616</v>
      </c>
      <c r="F40" s="18">
        <f>SUM(F4:F39)</f>
        <v>9253222.912419999</v>
      </c>
    </row>
    <row r="41" spans="1:6" s="7" customForma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TABLE FOR CHART III</vt:lpstr>
      <vt:lpstr>CHART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2021-12-17T06:44:06Z</dcterms:modified>
</cp:coreProperties>
</file>